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СВОД!$A$1:$P$12</definedName>
  </definedNames>
  <calcPr calcId="145621" refMode="R1C1"/>
</workbook>
</file>

<file path=xl/calcChain.xml><?xml version="1.0" encoding="utf-8"?>
<calcChain xmlns="http://schemas.openxmlformats.org/spreadsheetml/2006/main">
  <c r="N7" i="16" l="1"/>
  <c r="I10" i="16"/>
  <c r="I7" i="16"/>
  <c r="J7" i="16" s="1"/>
  <c r="O7" i="16" s="1"/>
  <c r="E7" i="16" l="1"/>
</calcChain>
</file>

<file path=xl/sharedStrings.xml><?xml version="1.0" encoding="utf-8"?>
<sst xmlns="http://schemas.openxmlformats.org/spreadsheetml/2006/main" count="73" uniqueCount="70">
  <si>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</si>
  <si>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</si>
  <si>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</si>
  <si>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</si>
  <si>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</si>
  <si>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</si>
  <si>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</si>
  <si>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</si>
  <si>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</si>
  <si>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</si>
  <si>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</si>
  <si>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</si>
  <si>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</si>
  <si>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</si>
  <si>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</si>
  <si>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</si>
  <si>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</si>
  <si>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</si>
  <si>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</si>
  <si>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</si>
  <si>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</si>
  <si>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</si>
  <si>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</si>
  <si>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</si>
  <si>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</si>
  <si>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</si>
  <si>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</si>
  <si>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</si>
  <si>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</si>
  <si>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</si>
  <si>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</si>
  <si>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</si>
  <si>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</si>
  <si>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</si>
  <si>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</si>
  <si>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</si>
  <si>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</si>
  <si>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</si>
  <si>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</si>
  <si>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</si>
  <si>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</si>
  <si>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</si>
  <si>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</si>
  <si>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</si>
  <si>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</si>
  <si>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</si>
  <si>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</si>
  <si>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</si>
  <si>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</si>
  <si>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</si>
  <si>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</si>
  <si>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</si>
  <si>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</si>
  <si>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</si>
  <si>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</si>
  <si>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</si>
  <si>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</si>
  <si>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Количество мероприятий,проведенных в районе,направленных на гармонизацию межнациональных и межконфессиональных отношений</t>
  </si>
  <si>
    <t>Количесвто опубликованных в СМИ района материалов в сфере межконфессиональных и межэтнических отношений</t>
  </si>
  <si>
    <t xml:space="preserve">Краткая характеристика мероприятий         1. Сопровождение системы мониторинга состояния межнациональных и межконфессиональных отношений  и раннего предупреждения конфликтов- оказание содействия в в проведении социологического опроса  о состоянии межнациональных отношений в РМ                     2. Проведение информационной кампании по формированию толерантности                 3. Совершенствование муниципального управления  в сфере государственной национальной политике                                   4.  Оказание поддержки общественным инициативам,направленным на укрепление гражданского единства:проведение культурных,спортивных,молодежных   и иных мероприятий                                              5. Научно-методическое обеспечение и повышение квалификации служащих              6.  Совершенствоание системы адаптации и интеграции минрантов </t>
  </si>
  <si>
    <t>высокоэффективная</t>
  </si>
  <si>
    <t>"Гармонизация межнациональных и межконфессиональных отношений в Лямбирском муниципальном районе Республики Мордовия" на 2015 - 2025 годы</t>
  </si>
  <si>
    <t>Приложение</t>
  </si>
  <si>
    <t xml:space="preserve">к годовому отчету об эффективности реализации  муниципальной программы "Гармонизация межнациональных и межконфессиональных отношений в  Лямбирском муниципальном районе Республики Мордовия" на 2015-2025 годы   за 2022 год </t>
  </si>
  <si>
    <t>Число основных мероприятий, запланированных к реализации в 2022 г., единиц</t>
  </si>
  <si>
    <t>Объем финансовых средств, запланированный по программе на     2022 г., тыс. рублей</t>
  </si>
  <si>
    <t>Фактически освоенный объем финансирования программы за 2022 г., тыс. рублей</t>
  </si>
  <si>
    <t>Фактическое значение за 2022 г.</t>
  </si>
  <si>
    <t>Целевое значение на 2022 г.</t>
  </si>
  <si>
    <t>Информация по выполнению основных мероприятий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</si>
</sst>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  <numFmt numFmtId="169" formatCode="_-* #,##0.0_р_._-;\-* #,##0.0_р_._-;_-* &quot;-&quot;??_р_._-;_-@_-"/>
  </numFmts>
  <fonts count="23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33">
    <xf numFmtId="0" fontId="0" fillId="0" borderId="0" xfId="0"/>
    <xf numFmtId="0" fontId="20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5" fontId="3" fillId="4" borderId="2" xfId="106" applyNumberFormat="1" applyFont="1" applyFill="1" applyBorder="1" applyAlignment="1">
      <alignment horizontal="center" vertical="center"/>
    </xf>
    <xf numFmtId="166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5" fontId="2" fillId="3" borderId="2" xfId="106" applyNumberFormat="1" applyFont="1" applyFill="1" applyBorder="1" applyAlignment="1">
      <alignment horizontal="center" vertical="center" wrapText="1"/>
    </xf>
    <xf numFmtId="165" fontId="2" fillId="0" borderId="2" xfId="106" applyNumberFormat="1" applyFont="1" applyBorder="1" applyAlignment="1">
      <alignment horizontal="center" vertical="center" wrapText="1"/>
    </xf>
    <xf numFmtId="166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5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8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8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textRotation="90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center" vertical="center" wrapText="1"/>
    </xf>
    <xf numFmtId="16" fontId="2" fillId="0" borderId="5" xfId="2" applyNumberFormat="1" applyFont="1" applyFill="1" applyBorder="1" applyAlignment="1">
      <alignment horizontal="center" vertical="center" textRotation="90" wrapText="1"/>
    </xf>
    <xf numFmtId="0" fontId="2" fillId="0" borderId="5" xfId="2" applyFont="1" applyFill="1" applyBorder="1" applyAlignment="1">
      <alignment horizontal="center" vertical="center" textRotation="90" wrapText="1"/>
    </xf>
    <xf numFmtId="0" fontId="0" fillId="0" borderId="13" xfId="0" applyFill="1" applyBorder="1"/>
    <xf numFmtId="0" fontId="21" fillId="0" borderId="14" xfId="0" applyFont="1" applyFill="1" applyBorder="1"/>
    <xf numFmtId="0" fontId="21" fillId="0" borderId="15" xfId="0" applyFont="1" applyFill="1" applyBorder="1"/>
    <xf numFmtId="0" fontId="2" fillId="0" borderId="2" xfId="106" applyNumberFormat="1" applyFont="1" applyFill="1" applyBorder="1" applyAlignment="1">
      <alignment horizontal="center" vertical="center" wrapText="1"/>
    </xf>
    <xf numFmtId="168" fontId="2" fillId="0" borderId="2" xfId="2" applyNumberFormat="1" applyFont="1" applyFill="1" applyBorder="1" applyAlignment="1">
      <alignment horizontal="center" vertical="center" wrapText="1"/>
    </xf>
    <xf numFmtId="168" fontId="3" fillId="0" borderId="2" xfId="106" applyNumberFormat="1" applyFont="1" applyFill="1" applyBorder="1" applyAlignment="1">
      <alignment horizontal="center" vertical="center" wrapText="1"/>
    </xf>
    <xf numFmtId="168" fontId="3" fillId="0" borderId="32" xfId="106" applyNumberFormat="1" applyFont="1" applyFill="1" applyBorder="1" applyAlignment="1">
      <alignment horizontal="center" vertical="center" wrapText="1"/>
    </xf>
    <xf numFmtId="0" fontId="3" fillId="0" borderId="32" xfId="106" applyNumberFormat="1" applyFont="1" applyFill="1" applyBorder="1" applyAlignment="1">
      <alignment horizontal="center" vertical="center" wrapText="1"/>
    </xf>
    <xf numFmtId="0" fontId="17" fillId="0" borderId="2" xfId="2" applyFont="1" applyBorder="1"/>
    <xf numFmtId="0" fontId="2" fillId="0" borderId="2" xfId="106" applyNumberFormat="1" applyFont="1" applyFill="1" applyBorder="1" applyAlignment="1">
      <alignment horizontal="left" vertical="top" wrapText="1"/>
    </xf>
    <xf numFmtId="0" fontId="2" fillId="0" borderId="2" xfId="2" applyFont="1" applyFill="1" applyBorder="1" applyAlignment="1">
      <alignment vertical="center" wrapText="1"/>
    </xf>
    <xf numFmtId="0" fontId="7" fillId="0" borderId="2" xfId="2" applyFont="1" applyFill="1" applyBorder="1"/>
    <xf numFmtId="0" fontId="2" fillId="0" borderId="2" xfId="2" applyNumberFormat="1" applyFont="1" applyFill="1" applyBorder="1" applyAlignment="1">
      <alignment horizontal="left" vertical="top" wrapText="1"/>
    </xf>
    <xf numFmtId="0" fontId="7" fillId="0" borderId="2" xfId="2" applyFont="1" applyBorder="1"/>
    <xf numFmtId="0" fontId="7" fillId="0" borderId="2" xfId="2" applyFont="1" applyFill="1" applyBorder="1" applyAlignment="1">
      <alignment horizontal="center" vertical="center"/>
    </xf>
    <xf numFmtId="166" fontId="7" fillId="0" borderId="2" xfId="2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top" wrapText="1"/>
    </xf>
    <xf numFmtId="0" fontId="3" fillId="0" borderId="23" xfId="57" applyFont="1" applyFill="1" applyBorder="1" applyAlignment="1">
      <alignment horizontal="left" vertical="center" wrapText="1"/>
    </xf>
    <xf numFmtId="0" fontId="3" fillId="0" borderId="24" xfId="57" applyFont="1" applyFill="1" applyBorder="1" applyAlignment="1">
      <alignment horizontal="left" vertical="center" wrapText="1"/>
    </xf>
    <xf numFmtId="0" fontId="3" fillId="0" borderId="25" xfId="57" applyFont="1" applyFill="1" applyBorder="1" applyAlignment="1">
      <alignment horizontal="left" vertical="center" wrapText="1"/>
    </xf>
    <xf numFmtId="0" fontId="1" fillId="0" borderId="27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31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2" fillId="0" borderId="28" xfId="57" applyFont="1" applyFill="1" applyBorder="1" applyAlignment="1">
      <alignment horizontal="center" vertical="center" wrapText="1"/>
    </xf>
    <xf numFmtId="0" fontId="2" fillId="0" borderId="29" xfId="57" applyFont="1" applyFill="1" applyBorder="1" applyAlignment="1">
      <alignment horizontal="center" vertical="center" wrapText="1"/>
    </xf>
    <xf numFmtId="0" fontId="2" fillId="0" borderId="30" xfId="57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left" vertical="center" wrapText="1"/>
    </xf>
    <xf numFmtId="0" fontId="18" fillId="0" borderId="16" xfId="2" applyFont="1" applyFill="1" applyBorder="1" applyAlignment="1">
      <alignment horizontal="left" vertical="center" wrapText="1"/>
    </xf>
    <xf numFmtId="0" fontId="18" fillId="0" borderId="22" xfId="2" applyFont="1" applyFill="1" applyBorder="1" applyAlignment="1">
      <alignment horizontal="left" vertical="center" wrapText="1"/>
    </xf>
    <xf numFmtId="0" fontId="2" fillId="0" borderId="8" xfId="106" applyNumberFormat="1" applyFont="1" applyFill="1" applyBorder="1" applyAlignment="1">
      <alignment horizontal="left" vertical="top" wrapText="1"/>
    </xf>
    <xf numFmtId="0" fontId="2" fillId="0" borderId="9" xfId="106" applyNumberFormat="1" applyFont="1" applyFill="1" applyBorder="1" applyAlignment="1">
      <alignment horizontal="left" vertical="top" wrapText="1"/>
    </xf>
    <xf numFmtId="0" fontId="2" fillId="0" borderId="10" xfId="106" applyNumberFormat="1" applyFont="1" applyFill="1" applyBorder="1" applyAlignment="1">
      <alignment horizontal="left" vertical="top" wrapText="1"/>
    </xf>
    <xf numFmtId="0" fontId="2" fillId="0" borderId="11" xfId="106" applyNumberFormat="1" applyFont="1" applyFill="1" applyBorder="1" applyAlignment="1">
      <alignment horizontal="left" vertical="top" wrapText="1"/>
    </xf>
    <xf numFmtId="0" fontId="2" fillId="0" borderId="0" xfId="106" applyNumberFormat="1" applyFont="1" applyFill="1" applyBorder="1" applyAlignment="1">
      <alignment horizontal="left" vertical="top" wrapText="1"/>
    </xf>
    <xf numFmtId="0" fontId="2" fillId="0" borderId="12" xfId="106" applyNumberFormat="1" applyFont="1" applyFill="1" applyBorder="1" applyAlignment="1">
      <alignment horizontal="left" vertical="top" wrapText="1"/>
    </xf>
    <xf numFmtId="0" fontId="2" fillId="0" borderId="13" xfId="106" applyNumberFormat="1" applyFont="1" applyFill="1" applyBorder="1" applyAlignment="1">
      <alignment horizontal="left" vertical="top" wrapText="1"/>
    </xf>
    <xf numFmtId="0" fontId="2" fillId="0" borderId="14" xfId="106" applyNumberFormat="1" applyFont="1" applyFill="1" applyBorder="1" applyAlignment="1">
      <alignment horizontal="left" vertical="top" wrapText="1"/>
    </xf>
    <xf numFmtId="0" fontId="2" fillId="0" borderId="15" xfId="106" applyNumberFormat="1" applyFont="1" applyFill="1" applyBorder="1" applyAlignment="1">
      <alignment horizontal="left" vertical="top" wrapText="1"/>
    </xf>
    <xf numFmtId="169" fontId="22" fillId="0" borderId="1" xfId="2" applyNumberFormat="1" applyFont="1" applyFill="1" applyBorder="1" applyAlignment="1">
      <alignment horizontal="center" vertical="center"/>
    </xf>
    <xf numFmtId="169" fontId="22" fillId="0" borderId="3" xfId="2" applyNumberFormat="1" applyFont="1" applyFill="1" applyBorder="1" applyAlignment="1">
      <alignment horizontal="center" vertical="center"/>
    </xf>
    <xf numFmtId="169" fontId="22" fillId="0" borderId="20" xfId="2" applyNumberFormat="1" applyFont="1" applyFill="1" applyBorder="1" applyAlignment="1">
      <alignment horizontal="center" vertical="center"/>
    </xf>
    <xf numFmtId="0" fontId="1" fillId="0" borderId="26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0" fillId="0" borderId="28" xfId="2" applyFont="1" applyFill="1" applyBorder="1" applyAlignment="1">
      <alignment horizontal="center" vertical="center" wrapText="1"/>
    </xf>
    <xf numFmtId="0" fontId="10" fillId="0" borderId="29" xfId="2" applyFont="1" applyFill="1" applyBorder="1" applyAlignment="1">
      <alignment horizontal="center" vertical="center" wrapText="1"/>
    </xf>
    <xf numFmtId="0" fontId="10" fillId="0" borderId="30" xfId="2" applyFont="1" applyFill="1" applyBorder="1" applyAlignment="1">
      <alignment horizontal="center" vertical="center" wrapText="1"/>
    </xf>
    <xf numFmtId="0" fontId="1" fillId="0" borderId="17" xfId="2" applyFont="1" applyFill="1" applyBorder="1" applyAlignment="1">
      <alignment horizontal="center" vertical="top" wrapText="1"/>
    </xf>
    <xf numFmtId="0" fontId="1" fillId="0" borderId="18" xfId="2" applyFont="1" applyFill="1" applyBorder="1" applyAlignment="1">
      <alignment horizontal="center" vertical="top" wrapText="1"/>
    </xf>
    <xf numFmtId="0" fontId="1" fillId="0" borderId="19" xfId="2" applyFont="1" applyFill="1" applyBorder="1" applyAlignment="1">
      <alignment horizontal="center" vertical="top" wrapText="1"/>
    </xf>
    <xf numFmtId="0" fontId="2" fillId="0" borderId="27" xfId="2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top" wrapText="1"/>
    </xf>
    <xf numFmtId="0" fontId="18" fillId="0" borderId="3" xfId="2" applyFont="1" applyFill="1" applyBorder="1" applyAlignment="1">
      <alignment horizontal="center" vertical="top" wrapText="1"/>
    </xf>
    <xf numFmtId="0" fontId="18" fillId="0" borderId="20" xfId="2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2" borderId="32" xfId="2" applyFont="1" applyFill="1" applyBorder="1" applyAlignment="1">
      <alignment horizontal="center" vertical="center"/>
    </xf>
    <xf numFmtId="0" fontId="2" fillId="2" borderId="33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32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5" fontId="2" fillId="0" borderId="1" xfId="106" applyNumberFormat="1" applyFont="1" applyFill="1" applyBorder="1" applyAlignment="1">
      <alignment horizontal="center" vertical="center" wrapText="1"/>
    </xf>
    <xf numFmtId="165" fontId="2" fillId="0" borderId="3" xfId="106" applyNumberFormat="1" applyFont="1" applyFill="1" applyBorder="1" applyAlignment="1">
      <alignment horizontal="center" vertical="center" wrapText="1"/>
    </xf>
    <xf numFmtId="165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166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top" wrapText="1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12"/>
  <sheetViews>
    <sheetView tabSelected="1" view="pageBreakPreview" zoomScale="60" zoomScaleNormal="43" workbookViewId="0">
      <selection activeCell="N12" sqref="N12"/>
    </sheetView>
  </sheetViews>
  <sheetFormatPr defaultRowHeight="18.75" outlineLevelCol="1" x14ac:dyDescent="0.3"/>
  <cols>
    <col min="1" max="1" width="7.28515625" style="27" customWidth="1"/>
    <col min="2" max="2" width="37.140625" customWidth="1"/>
    <col min="3" max="3" width="18.85546875" customWidth="1"/>
    <col min="4" max="4" width="13.7109375" customWidth="1"/>
    <col min="5" max="5" width="11.7109375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1.7109375" customWidth="1"/>
    <col min="12" max="12" width="11.140625" customWidth="1"/>
    <col min="13" max="13" width="10.85546875" customWidth="1"/>
    <col min="14" max="14" width="20.140625" customWidth="1"/>
    <col min="15" max="15" width="21.28515625" customWidth="1"/>
    <col min="16" max="16" width="35.710937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35">
      <c r="C1" s="28"/>
      <c r="D1" s="28"/>
      <c r="F1" s="29"/>
      <c r="M1" s="20"/>
      <c r="P1" t="s">
        <v>62</v>
      </c>
    </row>
    <row r="2" spans="1:130" s="30" customFormat="1" ht="40.5" customHeight="1" x14ac:dyDescent="0.25">
      <c r="A2" s="66" t="s">
        <v>63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130" s="30" customFormat="1" ht="23.45" customHeight="1" thickBot="1" x14ac:dyDescent="0.3">
      <c r="Q3" s="31"/>
      <c r="R3" s="31"/>
    </row>
    <row r="4" spans="1:130" s="32" customFormat="1" ht="57" customHeight="1" x14ac:dyDescent="0.25">
      <c r="A4" s="92" t="s">
        <v>0</v>
      </c>
      <c r="B4" s="70" t="s">
        <v>36</v>
      </c>
      <c r="C4" s="74" t="s">
        <v>69</v>
      </c>
      <c r="D4" s="75"/>
      <c r="E4" s="76"/>
      <c r="F4" s="94" t="s">
        <v>40</v>
      </c>
      <c r="G4" s="95"/>
      <c r="H4" s="95"/>
      <c r="I4" s="95"/>
      <c r="J4" s="96"/>
      <c r="K4" s="100" t="s">
        <v>45</v>
      </c>
      <c r="L4" s="100"/>
      <c r="M4" s="100"/>
      <c r="N4" s="100"/>
      <c r="O4" s="70" t="s">
        <v>48</v>
      </c>
      <c r="P4" s="72" t="s">
        <v>51</v>
      </c>
      <c r="Q4" s="33"/>
      <c r="R4" s="33"/>
    </row>
    <row r="5" spans="1:130" s="32" customFormat="1" ht="168" customHeight="1" x14ac:dyDescent="0.25">
      <c r="A5" s="93"/>
      <c r="B5" s="71"/>
      <c r="C5" s="41" t="s">
        <v>64</v>
      </c>
      <c r="D5" s="41" t="s">
        <v>37</v>
      </c>
      <c r="E5" s="42" t="s">
        <v>38</v>
      </c>
      <c r="F5" s="42" t="s">
        <v>3</v>
      </c>
      <c r="G5" s="41" t="s">
        <v>65</v>
      </c>
      <c r="H5" s="41" t="s">
        <v>66</v>
      </c>
      <c r="I5" s="43" t="s">
        <v>42</v>
      </c>
      <c r="J5" s="43" t="s">
        <v>43</v>
      </c>
      <c r="K5" s="43" t="s">
        <v>49</v>
      </c>
      <c r="L5" s="44" t="s">
        <v>68</v>
      </c>
      <c r="M5" s="44" t="s">
        <v>67</v>
      </c>
      <c r="N5" s="44" t="s">
        <v>46</v>
      </c>
      <c r="O5" s="71"/>
      <c r="P5" s="73"/>
      <c r="Q5" s="33"/>
      <c r="R5" s="33"/>
    </row>
    <row r="6" spans="1:130" s="26" customFormat="1" ht="63" x14ac:dyDescent="0.25">
      <c r="A6" s="45"/>
      <c r="B6" s="41">
        <v>1</v>
      </c>
      <c r="C6" s="41">
        <v>2</v>
      </c>
      <c r="D6" s="41">
        <v>3</v>
      </c>
      <c r="E6" s="41" t="s">
        <v>39</v>
      </c>
      <c r="F6" s="41">
        <v>5</v>
      </c>
      <c r="G6" s="41">
        <v>6</v>
      </c>
      <c r="H6" s="41">
        <v>7</v>
      </c>
      <c r="I6" s="41" t="s">
        <v>41</v>
      </c>
      <c r="J6" s="41" t="s">
        <v>44</v>
      </c>
      <c r="K6" s="41">
        <v>10</v>
      </c>
      <c r="L6" s="41">
        <v>11</v>
      </c>
      <c r="M6" s="41">
        <v>12</v>
      </c>
      <c r="N6" s="41" t="s">
        <v>47</v>
      </c>
      <c r="O6" s="46" t="s">
        <v>56</v>
      </c>
      <c r="P6" s="47">
        <v>15</v>
      </c>
      <c r="Q6" s="39"/>
      <c r="R6" s="39"/>
      <c r="S6" s="39"/>
      <c r="T6" s="39"/>
      <c r="U6" s="39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5"/>
    </row>
    <row r="7" spans="1:130" s="32" customFormat="1" ht="66.75" customHeight="1" x14ac:dyDescent="0.25">
      <c r="A7" s="97">
        <v>1</v>
      </c>
      <c r="B7" s="101" t="s">
        <v>61</v>
      </c>
      <c r="C7" s="53">
        <v>6</v>
      </c>
      <c r="D7" s="53">
        <v>6</v>
      </c>
      <c r="E7" s="53">
        <f>D7/C7*100</f>
        <v>100</v>
      </c>
      <c r="F7" s="40" t="s">
        <v>6</v>
      </c>
      <c r="G7" s="54">
        <v>163</v>
      </c>
      <c r="H7" s="54">
        <v>137</v>
      </c>
      <c r="I7" s="55">
        <f>H7/G7*100</f>
        <v>84.049079754601223</v>
      </c>
      <c r="J7" s="56">
        <f>E7/I7*100</f>
        <v>118.97810218978103</v>
      </c>
      <c r="K7" s="59" t="s">
        <v>57</v>
      </c>
      <c r="L7" s="44">
        <v>41</v>
      </c>
      <c r="M7" s="44">
        <v>43</v>
      </c>
      <c r="N7" s="65">
        <f>M7/L7*100</f>
        <v>104.8780487804878</v>
      </c>
      <c r="O7" s="89">
        <f>N12*J7/100</f>
        <v>166.45036496350366</v>
      </c>
      <c r="P7" s="77" t="s">
        <v>60</v>
      </c>
      <c r="Q7" s="37"/>
      <c r="R7" s="37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</row>
    <row r="8" spans="1:130" s="32" customFormat="1" ht="79.5" customHeight="1" x14ac:dyDescent="0.25">
      <c r="A8" s="98"/>
      <c r="B8" s="102"/>
      <c r="C8" s="80" t="s">
        <v>59</v>
      </c>
      <c r="D8" s="81"/>
      <c r="E8" s="82"/>
      <c r="F8" s="48" t="s">
        <v>53</v>
      </c>
      <c r="G8" s="54"/>
      <c r="H8" s="54"/>
      <c r="I8" s="55">
        <v>0</v>
      </c>
      <c r="J8" s="57"/>
      <c r="K8" s="62" t="s">
        <v>58</v>
      </c>
      <c r="L8" s="44">
        <v>4</v>
      </c>
      <c r="M8" s="44">
        <v>7</v>
      </c>
      <c r="N8" s="64">
        <v>175</v>
      </c>
      <c r="O8" s="90"/>
      <c r="P8" s="78"/>
      <c r="Q8" s="33"/>
      <c r="R8" s="33"/>
    </row>
    <row r="9" spans="1:130" s="32" customFormat="1" ht="76.5" customHeight="1" x14ac:dyDescent="0.25">
      <c r="A9" s="98"/>
      <c r="B9" s="102"/>
      <c r="C9" s="83"/>
      <c r="D9" s="84"/>
      <c r="E9" s="85"/>
      <c r="F9" s="48" t="s">
        <v>52</v>
      </c>
      <c r="G9" s="54"/>
      <c r="H9" s="54"/>
      <c r="I9" s="55">
        <v>0</v>
      </c>
      <c r="J9" s="57"/>
      <c r="K9" s="63"/>
      <c r="L9" s="58"/>
      <c r="M9" s="58"/>
      <c r="N9" s="58"/>
      <c r="O9" s="90"/>
      <c r="P9" s="78"/>
      <c r="Q9" s="33"/>
      <c r="R9" s="33"/>
    </row>
    <row r="10" spans="1:130" s="32" customFormat="1" ht="65.25" customHeight="1" x14ac:dyDescent="0.25">
      <c r="A10" s="98"/>
      <c r="B10" s="102"/>
      <c r="C10" s="83"/>
      <c r="D10" s="84"/>
      <c r="E10" s="85"/>
      <c r="F10" s="48" t="s">
        <v>54</v>
      </c>
      <c r="G10" s="54">
        <v>163</v>
      </c>
      <c r="H10" s="54">
        <v>137</v>
      </c>
      <c r="I10" s="55">
        <f>H10/G10*100</f>
        <v>84.049079754601223</v>
      </c>
      <c r="J10" s="56"/>
      <c r="K10" s="62"/>
      <c r="L10" s="60"/>
      <c r="M10" s="60"/>
      <c r="N10" s="61"/>
      <c r="O10" s="90"/>
      <c r="P10" s="78"/>
      <c r="Q10" s="33"/>
      <c r="R10" s="33"/>
    </row>
    <row r="11" spans="1:130" s="32" customFormat="1" ht="86.25" customHeight="1" x14ac:dyDescent="0.25">
      <c r="A11" s="98"/>
      <c r="B11" s="102"/>
      <c r="C11" s="83"/>
      <c r="D11" s="84"/>
      <c r="E11" s="85"/>
      <c r="F11" s="49" t="s">
        <v>55</v>
      </c>
      <c r="G11" s="54"/>
      <c r="H11" s="54"/>
      <c r="I11" s="55"/>
      <c r="J11" s="57"/>
      <c r="K11" s="62"/>
      <c r="L11" s="60"/>
      <c r="M11" s="60"/>
      <c r="N11" s="61"/>
      <c r="O11" s="90"/>
      <c r="P11" s="78"/>
      <c r="Q11" s="34"/>
      <c r="R11" s="33"/>
    </row>
    <row r="12" spans="1:130" ht="60" customHeight="1" thickBot="1" x14ac:dyDescent="0.3">
      <c r="A12" s="99"/>
      <c r="B12" s="103"/>
      <c r="C12" s="86"/>
      <c r="D12" s="87"/>
      <c r="E12" s="88"/>
      <c r="F12" s="50"/>
      <c r="G12" s="51"/>
      <c r="H12" s="51"/>
      <c r="I12" s="51"/>
      <c r="J12" s="52"/>
      <c r="K12" s="67" t="s">
        <v>50</v>
      </c>
      <c r="L12" s="68"/>
      <c r="M12" s="69"/>
      <c r="N12" s="132">
        <v>139.9</v>
      </c>
      <c r="O12" s="91"/>
      <c r="P12" s="79"/>
    </row>
  </sheetData>
  <mergeCells count="14">
    <mergeCell ref="A2:P2"/>
    <mergeCell ref="K12:M12"/>
    <mergeCell ref="O4:O5"/>
    <mergeCell ref="P4:P5"/>
    <mergeCell ref="C4:E4"/>
    <mergeCell ref="P7:P12"/>
    <mergeCell ref="C8:E12"/>
    <mergeCell ref="O7:O12"/>
    <mergeCell ref="A4:A5"/>
    <mergeCell ref="B4:B5"/>
    <mergeCell ref="F4:J4"/>
    <mergeCell ref="A7:A12"/>
    <mergeCell ref="K4:N4"/>
    <mergeCell ref="B7:B12"/>
  </mergeCells>
  <phoneticPr fontId="0" type="noConversion"/>
  <pageMargins left="0" right="0" top="0" bottom="0" header="0" footer="0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04" t="s">
        <v>32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</row>
    <row r="6" spans="1:16" ht="23.45" customHeight="1" x14ac:dyDescent="0.25"/>
    <row r="7" spans="1:16" s="1" customFormat="1" ht="45.6" customHeight="1" x14ac:dyDescent="0.25">
      <c r="A7" s="105" t="s">
        <v>0</v>
      </c>
      <c r="B7" s="105" t="s">
        <v>12</v>
      </c>
      <c r="C7" s="106" t="s">
        <v>13</v>
      </c>
      <c r="D7" s="106" t="s">
        <v>3</v>
      </c>
      <c r="E7" s="106" t="s">
        <v>18</v>
      </c>
      <c r="F7" s="108" t="s">
        <v>15</v>
      </c>
      <c r="G7" s="109"/>
      <c r="H7" s="109"/>
      <c r="I7" s="109"/>
      <c r="J7" s="109"/>
      <c r="K7" s="110"/>
      <c r="L7" s="111" t="s">
        <v>17</v>
      </c>
      <c r="M7" s="113" t="s">
        <v>1</v>
      </c>
      <c r="N7" s="114"/>
      <c r="O7" s="106" t="s">
        <v>33</v>
      </c>
      <c r="P7" s="106" t="s">
        <v>2</v>
      </c>
    </row>
    <row r="8" spans="1:16" s="1" customFormat="1" ht="77.45" customHeight="1" x14ac:dyDescent="0.25">
      <c r="A8" s="106"/>
      <c r="B8" s="106"/>
      <c r="C8" s="107"/>
      <c r="D8" s="107"/>
      <c r="E8" s="107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12"/>
      <c r="M8" s="24" t="s">
        <v>5</v>
      </c>
      <c r="N8" s="24" t="s">
        <v>23</v>
      </c>
      <c r="O8" s="107"/>
      <c r="P8" s="107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15">
        <v>1</v>
      </c>
      <c r="B10" s="118"/>
      <c r="C10" s="118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21"/>
      <c r="N10" s="121"/>
      <c r="O10" s="126"/>
      <c r="P10" s="129"/>
    </row>
    <row r="11" spans="1:16" ht="87" customHeight="1" x14ac:dyDescent="0.25">
      <c r="A11" s="116"/>
      <c r="B11" s="119"/>
      <c r="C11" s="119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22"/>
      <c r="N11" s="124"/>
      <c r="O11" s="127"/>
      <c r="P11" s="130"/>
    </row>
    <row r="12" spans="1:16" ht="64.900000000000006" customHeight="1" x14ac:dyDescent="0.25">
      <c r="A12" s="116"/>
      <c r="B12" s="119"/>
      <c r="C12" s="119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22"/>
      <c r="N12" s="124"/>
      <c r="O12" s="127"/>
      <c r="P12" s="130"/>
    </row>
    <row r="13" spans="1:16" ht="93.6" customHeight="1" x14ac:dyDescent="0.25">
      <c r="A13" s="116"/>
      <c r="B13" s="119"/>
      <c r="C13" s="119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22"/>
      <c r="N13" s="124"/>
      <c r="O13" s="127"/>
      <c r="P13" s="130"/>
    </row>
    <row r="14" spans="1:16" ht="73.150000000000006" customHeight="1" x14ac:dyDescent="0.25">
      <c r="A14" s="116"/>
      <c r="B14" s="119"/>
      <c r="C14" s="119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22"/>
      <c r="N14" s="124"/>
      <c r="O14" s="127"/>
      <c r="P14" s="130"/>
    </row>
    <row r="15" spans="1:16" ht="51" customHeight="1" x14ac:dyDescent="0.25">
      <c r="A15" s="117"/>
      <c r="B15" s="120"/>
      <c r="C15" s="120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23"/>
      <c r="N15" s="125"/>
      <c r="O15" s="128"/>
      <c r="P15" s="131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2023-04-24T11:24:09Z</dcterms:modified>
</cp:coreProperties>
</file>